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2\Материалы для размещения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Лист1!$A$13:$O$44</definedName>
  </definedNames>
  <calcPr calcId="152511" refMode="R1C1"/>
</workbook>
</file>

<file path=xl/calcChain.xml><?xml version="1.0" encoding="utf-8"?>
<calcChain xmlns="http://schemas.openxmlformats.org/spreadsheetml/2006/main">
  <c r="K27" i="1" l="1"/>
  <c r="K28" i="1"/>
  <c r="K29" i="1"/>
  <c r="K30" i="1"/>
  <c r="K31" i="1"/>
  <c r="K32" i="1"/>
  <c r="K33" i="1"/>
  <c r="K34" i="1"/>
  <c r="K35" i="1"/>
  <c r="K36" i="1"/>
  <c r="K37" i="1"/>
  <c r="K38" i="1"/>
  <c r="K39" i="1"/>
  <c r="K26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23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26" i="1"/>
  <c r="F40" i="1" l="1"/>
  <c r="H40" i="1" l="1"/>
  <c r="K25" i="1" l="1"/>
  <c r="A17" i="1" l="1"/>
  <c r="K40" i="1"/>
  <c r="A18" i="1" l="1"/>
  <c r="A19" i="1" l="1"/>
  <c r="A20" i="1" l="1"/>
  <c r="A21" i="1" l="1"/>
  <c r="A22" i="1" l="1"/>
  <c r="I16" i="1"/>
  <c r="I15" i="1"/>
  <c r="I17" i="1"/>
  <c r="I18" i="1"/>
  <c r="I19" i="1"/>
  <c r="I20" i="1"/>
  <c r="I21" i="1"/>
  <c r="I22" i="1"/>
  <c r="A23" i="1" l="1"/>
  <c r="I40" i="1"/>
  <c r="A24" i="1" l="1"/>
  <c r="A25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<sst xmlns="http://schemas.openxmlformats.org/spreadsheetml/2006/main" count="165" uniqueCount="78">
  <si>
    <t>Наименование МТР</t>
  </si>
  <si>
    <t>Кол-во</t>
  </si>
  <si>
    <t>Год изготовления</t>
  </si>
  <si>
    <t>Наличие акта освидетельствования на предмет отнесения к НВЛ и НЛ</t>
  </si>
  <si>
    <t>Причина отнесения к НВЛ и НЛ</t>
  </si>
  <si>
    <t>Служба-заказчик</t>
  </si>
  <si>
    <t>Ед. изм.</t>
  </si>
  <si>
    <t>УТВЕРЖДАЮ</t>
  </si>
  <si>
    <t>Генеральный директор</t>
  </si>
  <si>
    <t>ном. №</t>
  </si>
  <si>
    <t>шт</t>
  </si>
  <si>
    <t>физический износ</t>
  </si>
  <si>
    <t>х</t>
  </si>
  <si>
    <t>НВЛ</t>
  </si>
  <si>
    <t>не востребованы</t>
  </si>
  <si>
    <t>Номенклатурный номер</t>
  </si>
  <si>
    <t>Базовая оценка стоимости  с НДС, руб.</t>
  </si>
  <si>
    <t>Резерв начисленный, руб.</t>
  </si>
  <si>
    <t>ПАО "Туланефтепродукт"</t>
  </si>
  <si>
    <t>Цена учетная (без НДС)</t>
  </si>
  <si>
    <t>Сумма учетная (без НДС)</t>
  </si>
  <si>
    <t>Итого</t>
  </si>
  <si>
    <t>Тульский филиал</t>
  </si>
  <si>
    <t xml:space="preserve">Протокол №3 от 29.10.2018  </t>
  </si>
  <si>
    <t>Протокол №3 от 29.10.2018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</si>
  <si>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</si>
  <si>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</si>
  <si>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</si>
  <si>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</si>
  <si>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</si>
  <si>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</si>
  <si>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</si>
  <si>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</si>
  <si>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</si>
  <si>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</si>
  <si>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</si>
  <si>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</si>
  <si>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</si>
  <si>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Здание АЗК №67</t>
  </si>
  <si>
    <t>Здание АЗК №78</t>
  </si>
  <si>
    <t>Автошина 8,25 R20 У-2</t>
  </si>
  <si>
    <t>ОМ011890</t>
  </si>
  <si>
    <t>шт.</t>
  </si>
  <si>
    <t>Протокол №5 от 06.12.2018</t>
  </si>
  <si>
    <t>до 2017г.</t>
  </si>
  <si>
    <t xml:space="preserve">  </t>
  </si>
  <si>
    <t xml:space="preserve"> </t>
  </si>
  <si>
    <t xml:space="preserve">                              В.А. Курандин</t>
  </si>
  <si>
    <t>НВЛ Автошина 215/75 R16</t>
  </si>
  <si>
    <t>НВЛ Автошина 315/80 R22.5</t>
  </si>
  <si>
    <t>НВЛ Датчик герконовый (Квант)</t>
  </si>
  <si>
    <t>НВЛ Держатель крана раздаточного  Q500Т(Квант)</t>
  </si>
  <si>
    <t>НВЛ Крюк держателя пистолета (Квант)</t>
  </si>
  <si>
    <t>НВЛ Насадка брызгозащитная на носик крана ЕК 652</t>
  </si>
  <si>
    <t>НВЛ Насадка на кран раздаточный ZVA- ЕК 043</t>
  </si>
  <si>
    <t>НВЛ Ремень 8*5*710 (Квант)</t>
  </si>
  <si>
    <t>НВЛ Сальник ар 8*22</t>
  </si>
  <si>
    <t>НВЛ Сальник проточного измерителя</t>
  </si>
  <si>
    <t>НВЛ Тросик привода мех.счетчика (ПР)</t>
  </si>
  <si>
    <t>НВЛ Тросик привода мех.счетчика длинный (Квант)</t>
  </si>
  <si>
    <t>НВЛ Тросик привода мех.счетчика короткий (ПР)</t>
  </si>
  <si>
    <t>НВЛ Тросик привода мех.счетчика средний (ПР)</t>
  </si>
  <si>
    <t>МО017276</t>
  </si>
  <si>
    <t>МО017275</t>
  </si>
  <si>
    <t>МО017274</t>
  </si>
  <si>
    <t>МО017273</t>
  </si>
  <si>
    <t>МО017272</t>
  </si>
  <si>
    <t>МО017271</t>
  </si>
  <si>
    <t>МО017270</t>
  </si>
  <si>
    <t>МО017269</t>
  </si>
  <si>
    <t>МО017268</t>
  </si>
  <si>
    <t>МО017267</t>
  </si>
  <si>
    <t>МО017266</t>
  </si>
  <si>
    <t>МО017265</t>
  </si>
  <si>
    <t>МО017264</t>
  </si>
  <si>
    <t>Протокол №2 от 07.02.2022г.</t>
  </si>
  <si>
    <t>до 31.12.2016</t>
  </si>
  <si>
    <t xml:space="preserve"> Основной номенклатурный перечень невостребованных МТР и оборудования (НВЛ и НЛ) на 01.03.2022 для реализации третьим лицам.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</si>
</sst>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0.000"/>
  </numFmts>
  <fonts count="14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2" fillId="0" borderId="0">
      <alignment horizontal="left"/>
    </xf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14" fontId="11" fillId="0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49" fontId="2" fillId="4" borderId="4" xfId="1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8" fillId="5" borderId="0" xfId="0" applyFont="1" applyFill="1" applyBorder="1"/>
    <xf numFmtId="0" fontId="8" fillId="5" borderId="0" xfId="0" applyFont="1" applyFill="1"/>
    <xf numFmtId="4" fontId="3" fillId="4" borderId="4" xfId="1" applyNumberFormat="1" applyFont="1" applyFill="1" applyBorder="1" applyAlignment="1">
      <alignment horizontal="right" vertical="center" wrapText="1"/>
    </xf>
    <xf numFmtId="165" fontId="3" fillId="6" borderId="4" xfId="1" applyNumberFormat="1" applyFont="1" applyFill="1" applyBorder="1" applyAlignment="1">
      <alignment horizontal="center" vertical="center" wrapText="1"/>
    </xf>
    <xf numFmtId="165" fontId="3" fillId="6" borderId="4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topLeftCell="A19" zoomScale="87" zoomScaleNormal="87" workbookViewId="0">
      <selection activeCell="L34" sqref="L34"/>
    </sheetView>
  </sheetViews>
  <sheetFormatPr defaultRowHeight="12.75" x14ac:dyDescent="0.2"/>
  <cols>
    <col min="1" max="1" width="6.140625" style="12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10" customWidth="1"/>
    <col min="7" max="7" width="12" style="6" customWidth="1"/>
    <col min="8" max="8" width="14" style="6" customWidth="1"/>
    <col min="9" max="9" width="14.85546875" style="6" customWidth="1"/>
    <col min="10" max="10" width="16.85546875" customWidth="1"/>
    <col min="11" max="11" width="12.42578125" style="6" customWidth="1"/>
    <col min="12" max="12" width="33.85546875" customWidth="1"/>
    <col min="13" max="13" width="20.28515625" hidden="1" customWidth="1"/>
    <col min="14" max="14" width="29.42578125" customWidth="1"/>
  </cols>
  <sheetData>
    <row r="1" spans="1:15" ht="30" customHeight="1" x14ac:dyDescent="0.2">
      <c r="M1" s="44" t="s">
        <v>7</v>
      </c>
      <c r="N1" s="44"/>
    </row>
    <row r="3" spans="1:15" x14ac:dyDescent="0.2">
      <c r="M3" s="44" t="s">
        <v>8</v>
      </c>
      <c r="N3" s="44"/>
    </row>
    <row r="4" spans="1:15" x14ac:dyDescent="0.2">
      <c r="M4" s="44" t="s">
        <v>18</v>
      </c>
      <c r="N4" s="44"/>
    </row>
    <row r="6" spans="1:15" x14ac:dyDescent="0.2">
      <c r="M6" s="45" t="s">
        <v>47</v>
      </c>
      <c r="N6" s="45"/>
    </row>
    <row r="7" spans="1:15" x14ac:dyDescent="0.2">
      <c r="M7" s="3"/>
      <c r="N7" s="3"/>
    </row>
    <row r="8" spans="1:15" x14ac:dyDescent="0.2">
      <c r="M8" s="3"/>
      <c r="N8" s="3"/>
    </row>
    <row r="9" spans="1:15" ht="18.75" x14ac:dyDescent="0.2">
      <c r="A9" s="43" t="s">
        <v>77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5" x14ac:dyDescent="0.2">
      <c r="M10" s="3"/>
      <c r="N10" s="3"/>
    </row>
    <row r="12" spans="1:15" ht="120" customHeight="1" x14ac:dyDescent="0.2">
      <c r="A12" s="13" t="s">
        <v>45</v>
      </c>
      <c r="B12" s="1" t="s">
        <v>9</v>
      </c>
      <c r="C12" s="1" t="s">
        <v>0</v>
      </c>
      <c r="D12" s="1" t="s">
        <v>15</v>
      </c>
      <c r="E12" s="1" t="s">
        <v>6</v>
      </c>
      <c r="F12" s="11" t="s">
        <v>1</v>
      </c>
      <c r="G12" s="7" t="s">
        <v>19</v>
      </c>
      <c r="H12" s="7" t="s">
        <v>20</v>
      </c>
      <c r="I12" s="7" t="s">
        <v>16</v>
      </c>
      <c r="J12" s="1" t="s">
        <v>2</v>
      </c>
      <c r="K12" s="7" t="s">
        <v>17</v>
      </c>
      <c r="L12" s="1" t="s">
        <v>3</v>
      </c>
      <c r="M12" s="1" t="s">
        <v>4</v>
      </c>
      <c r="N12" s="1" t="s">
        <v>5</v>
      </c>
    </row>
    <row r="13" spans="1:15" s="2" customFormat="1" x14ac:dyDescent="0.2">
      <c r="A13" s="14">
        <v>1</v>
      </c>
      <c r="B13" s="4"/>
      <c r="C13" s="4">
        <v>2</v>
      </c>
      <c r="D13" s="4">
        <v>3</v>
      </c>
      <c r="E13" s="4">
        <v>4</v>
      </c>
      <c r="F13" s="9">
        <v>5</v>
      </c>
      <c r="G13" s="8">
        <v>6</v>
      </c>
      <c r="H13" s="8">
        <v>7</v>
      </c>
      <c r="I13" s="8">
        <v>8</v>
      </c>
      <c r="J13" s="9">
        <v>9</v>
      </c>
      <c r="K13" s="8">
        <v>10</v>
      </c>
      <c r="L13" s="4">
        <v>11</v>
      </c>
      <c r="M13" s="4">
        <v>12</v>
      </c>
      <c r="N13" s="4">
        <v>13</v>
      </c>
    </row>
    <row r="14" spans="1:15" s="2" customFormat="1" ht="18.75" x14ac:dyDescent="0.2">
      <c r="A14" s="23"/>
      <c r="B14" s="24"/>
      <c r="C14" s="28" t="s">
        <v>13</v>
      </c>
      <c r="D14" s="25"/>
      <c r="E14" s="24"/>
      <c r="F14" s="29"/>
      <c r="G14" s="30"/>
      <c r="H14" s="30"/>
      <c r="I14" s="30"/>
      <c r="J14" s="24"/>
      <c r="K14" s="30"/>
      <c r="L14" s="24"/>
      <c r="M14" s="31"/>
      <c r="N14" s="24"/>
    </row>
    <row r="15" spans="1:15" s="18" customFormat="1" x14ac:dyDescent="0.2">
      <c r="A15" s="48">
        <v>1</v>
      </c>
      <c r="B15" s="49"/>
      <c r="C15" s="19" t="s">
        <v>25</v>
      </c>
      <c r="D15" s="19" t="s">
        <v>28</v>
      </c>
      <c r="E15" s="46" t="s">
        <v>10</v>
      </c>
      <c r="F15" s="26">
        <v>1</v>
      </c>
      <c r="G15" s="49">
        <v>70378.69</v>
      </c>
      <c r="H15" s="49">
        <v>70378.69</v>
      </c>
      <c r="I15" s="47">
        <f t="shared" ref="I15:I39" si="0">H15/118*18+H15</f>
        <v>81114.422372881352</v>
      </c>
      <c r="J15" s="16">
        <v>41963</v>
      </c>
      <c r="K15" s="50">
        <v>0</v>
      </c>
      <c r="L15" s="22" t="s">
        <v>23</v>
      </c>
      <c r="M15" s="34" t="s">
        <v>11</v>
      </c>
      <c r="N15" s="51" t="s">
        <v>38</v>
      </c>
      <c r="O15" s="17"/>
    </row>
    <row r="16" spans="1:15" s="18" customFormat="1" x14ac:dyDescent="0.2">
      <c r="A16" s="48">
        <v>2</v>
      </c>
      <c r="B16" s="49"/>
      <c r="C16" s="19" t="s">
        <v>25</v>
      </c>
      <c r="D16" s="19" t="s">
        <v>29</v>
      </c>
      <c r="E16" s="46" t="s">
        <v>10</v>
      </c>
      <c r="F16" s="26">
        <v>1</v>
      </c>
      <c r="G16" s="49">
        <v>70378.69</v>
      </c>
      <c r="H16" s="49">
        <v>70378.69</v>
      </c>
      <c r="I16" s="47">
        <f t="shared" si="0"/>
        <v>81114.422372881352</v>
      </c>
      <c r="J16" s="16">
        <v>41963</v>
      </c>
      <c r="K16" s="47">
        <v>0</v>
      </c>
      <c r="L16" s="22" t="s">
        <v>23</v>
      </c>
      <c r="M16" s="34" t="s">
        <v>11</v>
      </c>
      <c r="N16" s="51" t="s">
        <v>39</v>
      </c>
      <c r="O16" s="17"/>
    </row>
    <row r="17" spans="1:15" s="18" customFormat="1" x14ac:dyDescent="0.2">
      <c r="A17" s="48">
        <f t="shared" ref="A16:A39" si="1">A16+1</f>
        <v>3</v>
      </c>
      <c r="B17" s="49"/>
      <c r="C17" s="19" t="s">
        <v>26</v>
      </c>
      <c r="D17" s="19" t="s">
        <v>30</v>
      </c>
      <c r="E17" s="46" t="s">
        <v>10</v>
      </c>
      <c r="F17" s="26">
        <v>1</v>
      </c>
      <c r="G17" s="49">
        <v>70827.39</v>
      </c>
      <c r="H17" s="49">
        <v>70827.39</v>
      </c>
      <c r="I17" s="47">
        <f t="shared" si="0"/>
        <v>81631.568135593217</v>
      </c>
      <c r="J17" s="16">
        <v>41892</v>
      </c>
      <c r="K17" s="47">
        <v>0</v>
      </c>
      <c r="L17" s="22" t="s">
        <v>23</v>
      </c>
      <c r="M17" s="34" t="s">
        <v>11</v>
      </c>
      <c r="N17" s="51" t="s">
        <v>39</v>
      </c>
      <c r="O17" s="17"/>
    </row>
    <row r="18" spans="1:15" s="18" customFormat="1" x14ac:dyDescent="0.2">
      <c r="A18" s="48">
        <f t="shared" si="1"/>
        <v>4</v>
      </c>
      <c r="B18" s="49"/>
      <c r="C18" s="19" t="s">
        <v>26</v>
      </c>
      <c r="D18" s="19" t="s">
        <v>31</v>
      </c>
      <c r="E18" s="46" t="s">
        <v>10</v>
      </c>
      <c r="F18" s="26">
        <v>1</v>
      </c>
      <c r="G18" s="49">
        <v>70827.39</v>
      </c>
      <c r="H18" s="49">
        <v>70827.39</v>
      </c>
      <c r="I18" s="47">
        <f t="shared" si="0"/>
        <v>81631.568135593217</v>
      </c>
      <c r="J18" s="16">
        <v>41892</v>
      </c>
      <c r="K18" s="47">
        <v>0</v>
      </c>
      <c r="L18" s="22" t="s">
        <v>23</v>
      </c>
      <c r="M18" s="34" t="s">
        <v>11</v>
      </c>
      <c r="N18" s="51" t="s">
        <v>39</v>
      </c>
      <c r="O18" s="17"/>
    </row>
    <row r="19" spans="1:15" s="18" customFormat="1" x14ac:dyDescent="0.2">
      <c r="A19" s="48">
        <f t="shared" si="1"/>
        <v>5</v>
      </c>
      <c r="B19" s="49"/>
      <c r="C19" s="19" t="s">
        <v>27</v>
      </c>
      <c r="D19" s="19" t="s">
        <v>32</v>
      </c>
      <c r="E19" s="46" t="s">
        <v>10</v>
      </c>
      <c r="F19" s="26">
        <v>1</v>
      </c>
      <c r="G19" s="49">
        <v>70827.39</v>
      </c>
      <c r="H19" s="49">
        <v>70827.39</v>
      </c>
      <c r="I19" s="47">
        <f t="shared" si="0"/>
        <v>81631.568135593217</v>
      </c>
      <c r="J19" s="16">
        <v>41892</v>
      </c>
      <c r="K19" s="47">
        <v>0</v>
      </c>
      <c r="L19" s="22" t="s">
        <v>23</v>
      </c>
      <c r="M19" s="34" t="s">
        <v>11</v>
      </c>
      <c r="N19" s="51" t="s">
        <v>39</v>
      </c>
      <c r="O19" s="17"/>
    </row>
    <row r="20" spans="1:15" s="18" customFormat="1" x14ac:dyDescent="0.2">
      <c r="A20" s="48">
        <f t="shared" si="1"/>
        <v>6</v>
      </c>
      <c r="B20" s="49"/>
      <c r="C20" s="19" t="s">
        <v>27</v>
      </c>
      <c r="D20" s="19" t="s">
        <v>33</v>
      </c>
      <c r="E20" s="46" t="s">
        <v>10</v>
      </c>
      <c r="F20" s="26">
        <v>1</v>
      </c>
      <c r="G20" s="49">
        <v>53599.05</v>
      </c>
      <c r="H20" s="49">
        <v>53599.05</v>
      </c>
      <c r="I20" s="47">
        <f t="shared" si="0"/>
        <v>61775.176271186443</v>
      </c>
      <c r="J20" s="16">
        <v>41758</v>
      </c>
      <c r="K20" s="47">
        <v>0</v>
      </c>
      <c r="L20" s="22" t="s">
        <v>23</v>
      </c>
      <c r="M20" s="34" t="s">
        <v>11</v>
      </c>
      <c r="N20" s="51" t="s">
        <v>39</v>
      </c>
      <c r="O20" s="17"/>
    </row>
    <row r="21" spans="1:15" s="18" customFormat="1" x14ac:dyDescent="0.2">
      <c r="A21" s="48">
        <f t="shared" si="1"/>
        <v>7</v>
      </c>
      <c r="B21" s="49"/>
      <c r="C21" s="19" t="s">
        <v>27</v>
      </c>
      <c r="D21" s="19" t="s">
        <v>34</v>
      </c>
      <c r="E21" s="46" t="s">
        <v>10</v>
      </c>
      <c r="F21" s="26">
        <v>1</v>
      </c>
      <c r="G21" s="49">
        <v>53599.05</v>
      </c>
      <c r="H21" s="49">
        <v>53599.05</v>
      </c>
      <c r="I21" s="47">
        <f t="shared" si="0"/>
        <v>61775.176271186443</v>
      </c>
      <c r="J21" s="16">
        <v>41758</v>
      </c>
      <c r="K21" s="47">
        <v>0</v>
      </c>
      <c r="L21" s="22" t="s">
        <v>24</v>
      </c>
      <c r="M21" s="34" t="s">
        <v>11</v>
      </c>
      <c r="N21" s="51" t="s">
        <v>39</v>
      </c>
      <c r="O21" s="17"/>
    </row>
    <row r="22" spans="1:15" s="18" customFormat="1" x14ac:dyDescent="0.2">
      <c r="A22" s="48">
        <f t="shared" si="1"/>
        <v>8</v>
      </c>
      <c r="B22" s="49"/>
      <c r="C22" s="19" t="s">
        <v>27</v>
      </c>
      <c r="D22" s="19" t="s">
        <v>35</v>
      </c>
      <c r="E22" s="46" t="s">
        <v>10</v>
      </c>
      <c r="F22" s="26">
        <v>1</v>
      </c>
      <c r="G22" s="49">
        <v>66998.87</v>
      </c>
      <c r="H22" s="49">
        <v>66998.87</v>
      </c>
      <c r="I22" s="47">
        <f t="shared" si="0"/>
        <v>77219.036610169482</v>
      </c>
      <c r="J22" s="16">
        <v>41911</v>
      </c>
      <c r="K22" s="47">
        <v>0</v>
      </c>
      <c r="L22" s="22" t="s">
        <v>24</v>
      </c>
      <c r="M22" s="34" t="s">
        <v>11</v>
      </c>
      <c r="N22" s="51" t="s">
        <v>39</v>
      </c>
      <c r="O22" s="17"/>
    </row>
    <row r="23" spans="1:15" s="18" customFormat="1" x14ac:dyDescent="0.2">
      <c r="A23" s="48">
        <f t="shared" si="1"/>
        <v>9</v>
      </c>
      <c r="B23" s="49"/>
      <c r="C23" s="19" t="s">
        <v>27</v>
      </c>
      <c r="D23" s="19" t="s">
        <v>36</v>
      </c>
      <c r="E23" s="46" t="s">
        <v>10</v>
      </c>
      <c r="F23" s="26">
        <v>1</v>
      </c>
      <c r="G23" s="49">
        <v>53599.05</v>
      </c>
      <c r="H23" s="49">
        <v>53599.05</v>
      </c>
      <c r="I23" s="47">
        <f t="shared" si="0"/>
        <v>61775.176271186443</v>
      </c>
      <c r="J23" s="16">
        <v>41911</v>
      </c>
      <c r="K23" s="47">
        <v>0</v>
      </c>
      <c r="L23" s="22" t="s">
        <v>24</v>
      </c>
      <c r="M23" s="34" t="s">
        <v>11</v>
      </c>
      <c r="N23" s="51" t="s">
        <v>39</v>
      </c>
      <c r="O23" s="17"/>
    </row>
    <row r="24" spans="1:15" s="18" customFormat="1" x14ac:dyDescent="0.2">
      <c r="A24" s="48">
        <f t="shared" si="1"/>
        <v>10</v>
      </c>
      <c r="B24" s="49"/>
      <c r="C24" s="19" t="s">
        <v>27</v>
      </c>
      <c r="D24" s="19" t="s">
        <v>37</v>
      </c>
      <c r="E24" s="46" t="s">
        <v>10</v>
      </c>
      <c r="F24" s="26">
        <v>1</v>
      </c>
      <c r="G24" s="49">
        <v>70827.39</v>
      </c>
      <c r="H24" s="49">
        <v>70827.39</v>
      </c>
      <c r="I24" s="47">
        <f t="shared" si="0"/>
        <v>81631.568135593217</v>
      </c>
      <c r="J24" s="16">
        <v>41892</v>
      </c>
      <c r="K24" s="47">
        <v>0</v>
      </c>
      <c r="L24" s="22" t="s">
        <v>24</v>
      </c>
      <c r="M24" s="34" t="s">
        <v>11</v>
      </c>
      <c r="N24" s="51" t="s">
        <v>39</v>
      </c>
      <c r="O24" s="17"/>
    </row>
    <row r="25" spans="1:15" s="39" customFormat="1" x14ac:dyDescent="0.2">
      <c r="A25" s="48">
        <f t="shared" si="1"/>
        <v>11</v>
      </c>
      <c r="B25" s="49"/>
      <c r="C25" s="15" t="s">
        <v>40</v>
      </c>
      <c r="D25" s="15" t="s">
        <v>41</v>
      </c>
      <c r="E25" s="46" t="s">
        <v>42</v>
      </c>
      <c r="F25" s="26">
        <v>6</v>
      </c>
      <c r="G25" s="15">
        <v>4412.71</v>
      </c>
      <c r="H25" s="15">
        <v>26476.27</v>
      </c>
      <c r="I25" s="47">
        <f t="shared" si="0"/>
        <v>30515.02305084746</v>
      </c>
      <c r="J25" s="26" t="s">
        <v>44</v>
      </c>
      <c r="K25" s="52">
        <f>ROUND(H25/2,2)</f>
        <v>13238.14</v>
      </c>
      <c r="L25" s="15" t="s">
        <v>43</v>
      </c>
      <c r="M25" s="34" t="s">
        <v>14</v>
      </c>
      <c r="N25" s="15" t="s">
        <v>22</v>
      </c>
      <c r="O25" s="38"/>
    </row>
    <row r="26" spans="1:15" s="39" customFormat="1" ht="30.75" customHeight="1" x14ac:dyDescent="0.2">
      <c r="A26" s="48">
        <v>12</v>
      </c>
      <c r="B26" s="53"/>
      <c r="C26" s="54" t="s">
        <v>48</v>
      </c>
      <c r="D26" s="15" t="s">
        <v>63</v>
      </c>
      <c r="E26" s="19"/>
      <c r="F26" s="55">
        <v>2</v>
      </c>
      <c r="G26" s="47">
        <f>H26/F26</f>
        <v>4814.45</v>
      </c>
      <c r="H26" s="47">
        <v>9628.9</v>
      </c>
      <c r="I26" s="47">
        <f t="shared" si="0"/>
        <v>11097.715254237288</v>
      </c>
      <c r="J26" s="16" t="s">
        <v>76</v>
      </c>
      <c r="K26" s="52">
        <f>ROUND(H26/2,2)</f>
        <v>4814.45</v>
      </c>
      <c r="L26" s="22" t="s">
        <v>75</v>
      </c>
      <c r="M26" s="34"/>
      <c r="N26" s="15" t="s">
        <v>22</v>
      </c>
      <c r="O26" s="38"/>
    </row>
    <row r="27" spans="1:15" s="39" customFormat="1" ht="30.75" customHeight="1" x14ac:dyDescent="0.2">
      <c r="A27" s="48">
        <f t="shared" si="1"/>
        <v>13</v>
      </c>
      <c r="B27" s="53"/>
      <c r="C27" s="54" t="s">
        <v>49</v>
      </c>
      <c r="D27" s="15" t="s">
        <v>62</v>
      </c>
      <c r="E27" s="19"/>
      <c r="F27" s="55">
        <v>4</v>
      </c>
      <c r="G27" s="47">
        <f t="shared" ref="G27:G39" si="2">H27/F27</f>
        <v>4386.4324999999999</v>
      </c>
      <c r="H27" s="47">
        <v>17545.73</v>
      </c>
      <c r="I27" s="47">
        <f t="shared" si="0"/>
        <v>20222.19728813559</v>
      </c>
      <c r="J27" s="16">
        <v>42820</v>
      </c>
      <c r="K27" s="52">
        <f t="shared" ref="K27:K39" si="3">ROUND(H27/2,2)</f>
        <v>8772.8700000000008</v>
      </c>
      <c r="L27" s="22" t="s">
        <v>75</v>
      </c>
      <c r="M27" s="34"/>
      <c r="N27" s="15" t="s">
        <v>22</v>
      </c>
      <c r="O27" s="38"/>
    </row>
    <row r="28" spans="1:15" s="39" customFormat="1" ht="30.75" customHeight="1" x14ac:dyDescent="0.2">
      <c r="A28" s="48">
        <f t="shared" si="1"/>
        <v>14</v>
      </c>
      <c r="B28" s="53"/>
      <c r="C28" s="54" t="s">
        <v>50</v>
      </c>
      <c r="D28" s="54" t="s">
        <v>72</v>
      </c>
      <c r="E28" s="19"/>
      <c r="F28" s="55">
        <v>9</v>
      </c>
      <c r="G28" s="47">
        <f t="shared" si="2"/>
        <v>847.45777777777778</v>
      </c>
      <c r="H28" s="47">
        <v>7627.12</v>
      </c>
      <c r="I28" s="47">
        <f t="shared" si="0"/>
        <v>8790.5789830508475</v>
      </c>
      <c r="J28" s="16" t="s">
        <v>76</v>
      </c>
      <c r="K28" s="52">
        <f t="shared" si="3"/>
        <v>3813.56</v>
      </c>
      <c r="L28" s="22" t="s">
        <v>75</v>
      </c>
      <c r="M28" s="34"/>
      <c r="N28" s="15" t="s">
        <v>22</v>
      </c>
      <c r="O28" s="38"/>
    </row>
    <row r="29" spans="1:15" s="39" customFormat="1" ht="30.75" customHeight="1" x14ac:dyDescent="0.2">
      <c r="A29" s="48">
        <f t="shared" si="1"/>
        <v>15</v>
      </c>
      <c r="B29" s="53"/>
      <c r="C29" s="54" t="s">
        <v>51</v>
      </c>
      <c r="D29" s="54" t="s">
        <v>71</v>
      </c>
      <c r="E29" s="19"/>
      <c r="F29" s="55">
        <v>20</v>
      </c>
      <c r="G29" s="47">
        <f t="shared" si="2"/>
        <v>621.41599999999994</v>
      </c>
      <c r="H29" s="47">
        <v>12428.32</v>
      </c>
      <c r="I29" s="47">
        <f t="shared" si="0"/>
        <v>14324.165423728813</v>
      </c>
      <c r="J29" s="16" t="s">
        <v>76</v>
      </c>
      <c r="K29" s="52">
        <f t="shared" si="3"/>
        <v>6214.16</v>
      </c>
      <c r="L29" s="22" t="s">
        <v>75</v>
      </c>
      <c r="M29" s="34"/>
      <c r="N29" s="15" t="s">
        <v>22</v>
      </c>
      <c r="O29" s="38"/>
    </row>
    <row r="30" spans="1:15" s="39" customFormat="1" ht="30.75" customHeight="1" x14ac:dyDescent="0.2">
      <c r="A30" s="48">
        <f t="shared" si="1"/>
        <v>16</v>
      </c>
      <c r="B30" s="53"/>
      <c r="C30" s="54" t="s">
        <v>52</v>
      </c>
      <c r="D30" s="54" t="s">
        <v>70</v>
      </c>
      <c r="E30" s="19"/>
      <c r="F30" s="55">
        <v>6</v>
      </c>
      <c r="G30" s="47">
        <f t="shared" si="2"/>
        <v>550.84666666666669</v>
      </c>
      <c r="H30" s="47">
        <v>3305.08</v>
      </c>
      <c r="I30" s="47">
        <f t="shared" si="0"/>
        <v>3809.2447457627118</v>
      </c>
      <c r="J30" s="16" t="s">
        <v>76</v>
      </c>
      <c r="K30" s="52">
        <f t="shared" si="3"/>
        <v>1652.54</v>
      </c>
      <c r="L30" s="22" t="s">
        <v>75</v>
      </c>
      <c r="M30" s="34"/>
      <c r="N30" s="15" t="s">
        <v>22</v>
      </c>
      <c r="O30" s="38"/>
    </row>
    <row r="31" spans="1:15" s="39" customFormat="1" ht="30.75" customHeight="1" x14ac:dyDescent="0.2">
      <c r="A31" s="48">
        <f t="shared" si="1"/>
        <v>17</v>
      </c>
      <c r="B31" s="53"/>
      <c r="C31" s="54" t="s">
        <v>53</v>
      </c>
      <c r="D31" s="54" t="s">
        <v>65</v>
      </c>
      <c r="E31" s="19"/>
      <c r="F31" s="55">
        <v>21</v>
      </c>
      <c r="G31" s="47">
        <f t="shared" si="2"/>
        <v>89.172380952380948</v>
      </c>
      <c r="H31" s="47">
        <v>1872.62</v>
      </c>
      <c r="I31" s="47">
        <f t="shared" si="0"/>
        <v>2158.2738983050845</v>
      </c>
      <c r="J31" s="16" t="s">
        <v>76</v>
      </c>
      <c r="K31" s="52">
        <f t="shared" si="3"/>
        <v>936.31</v>
      </c>
      <c r="L31" s="22" t="s">
        <v>75</v>
      </c>
      <c r="M31" s="34"/>
      <c r="N31" s="15" t="s">
        <v>22</v>
      </c>
      <c r="O31" s="38"/>
    </row>
    <row r="32" spans="1:15" s="39" customFormat="1" ht="30.75" customHeight="1" x14ac:dyDescent="0.2">
      <c r="A32" s="48">
        <f t="shared" si="1"/>
        <v>18</v>
      </c>
      <c r="B32" s="53"/>
      <c r="C32" s="54" t="s">
        <v>54</v>
      </c>
      <c r="D32" s="54" t="s">
        <v>64</v>
      </c>
      <c r="E32" s="19"/>
      <c r="F32" s="55">
        <v>130</v>
      </c>
      <c r="G32" s="47">
        <f t="shared" si="2"/>
        <v>30.345384615384617</v>
      </c>
      <c r="H32" s="47">
        <v>3944.9</v>
      </c>
      <c r="I32" s="47">
        <f t="shared" si="0"/>
        <v>4546.6644067796606</v>
      </c>
      <c r="J32" s="16" t="s">
        <v>76</v>
      </c>
      <c r="K32" s="52">
        <f t="shared" si="3"/>
        <v>1972.45</v>
      </c>
      <c r="L32" s="22" t="s">
        <v>75</v>
      </c>
      <c r="M32" s="34"/>
      <c r="N32" s="15" t="s">
        <v>22</v>
      </c>
      <c r="O32" s="38"/>
    </row>
    <row r="33" spans="1:15" s="39" customFormat="1" ht="30.75" customHeight="1" x14ac:dyDescent="0.2">
      <c r="A33" s="48">
        <f t="shared" si="1"/>
        <v>19</v>
      </c>
      <c r="B33" s="53"/>
      <c r="C33" s="54" t="s">
        <v>55</v>
      </c>
      <c r="D33" s="54" t="s">
        <v>69</v>
      </c>
      <c r="E33" s="19"/>
      <c r="F33" s="55">
        <v>46</v>
      </c>
      <c r="G33" s="47">
        <f t="shared" si="2"/>
        <v>722.77413043478259</v>
      </c>
      <c r="H33" s="47">
        <v>33247.61</v>
      </c>
      <c r="I33" s="47">
        <f t="shared" si="0"/>
        <v>38319.279322033901</v>
      </c>
      <c r="J33" s="16" t="s">
        <v>76</v>
      </c>
      <c r="K33" s="52">
        <f t="shared" si="3"/>
        <v>16623.810000000001</v>
      </c>
      <c r="L33" s="22" t="s">
        <v>75</v>
      </c>
      <c r="M33" s="34"/>
      <c r="N33" s="15" t="s">
        <v>22</v>
      </c>
      <c r="O33" s="38"/>
    </row>
    <row r="34" spans="1:15" s="39" customFormat="1" ht="30.75" customHeight="1" x14ac:dyDescent="0.2">
      <c r="A34" s="48">
        <f t="shared" si="1"/>
        <v>20</v>
      </c>
      <c r="B34" s="53"/>
      <c r="C34" s="54" t="s">
        <v>56</v>
      </c>
      <c r="D34" s="54" t="s">
        <v>67</v>
      </c>
      <c r="E34" s="19"/>
      <c r="F34" s="55">
        <v>113</v>
      </c>
      <c r="G34" s="47">
        <f t="shared" si="2"/>
        <v>13.125575221238938</v>
      </c>
      <c r="H34" s="47">
        <v>1483.19</v>
      </c>
      <c r="I34" s="47">
        <f t="shared" si="0"/>
        <v>1709.4393220338984</v>
      </c>
      <c r="J34" s="16" t="s">
        <v>76</v>
      </c>
      <c r="K34" s="52">
        <f t="shared" si="3"/>
        <v>741.6</v>
      </c>
      <c r="L34" s="22" t="s">
        <v>75</v>
      </c>
      <c r="M34" s="34"/>
      <c r="N34" s="15" t="s">
        <v>22</v>
      </c>
      <c r="O34" s="38"/>
    </row>
    <row r="35" spans="1:15" s="39" customFormat="1" ht="30.75" customHeight="1" x14ac:dyDescent="0.2">
      <c r="A35" s="48">
        <f t="shared" si="1"/>
        <v>21</v>
      </c>
      <c r="B35" s="53"/>
      <c r="C35" s="54" t="s">
        <v>57</v>
      </c>
      <c r="D35" s="54" t="s">
        <v>68</v>
      </c>
      <c r="E35" s="19"/>
      <c r="F35" s="55">
        <v>6</v>
      </c>
      <c r="G35" s="47">
        <f t="shared" si="2"/>
        <v>575.34500000000003</v>
      </c>
      <c r="H35" s="47">
        <v>3452.07</v>
      </c>
      <c r="I35" s="47">
        <f t="shared" si="0"/>
        <v>3978.6569491525424</v>
      </c>
      <c r="J35" s="16" t="s">
        <v>76</v>
      </c>
      <c r="K35" s="52">
        <f t="shared" si="3"/>
        <v>1726.04</v>
      </c>
      <c r="L35" s="22" t="s">
        <v>75</v>
      </c>
      <c r="M35" s="34"/>
      <c r="N35" s="15" t="s">
        <v>22</v>
      </c>
      <c r="O35" s="38"/>
    </row>
    <row r="36" spans="1:15" s="39" customFormat="1" ht="30.75" customHeight="1" x14ac:dyDescent="0.2">
      <c r="A36" s="48">
        <f t="shared" si="1"/>
        <v>22</v>
      </c>
      <c r="B36" s="53"/>
      <c r="C36" s="54" t="s">
        <v>58</v>
      </c>
      <c r="D36" s="54" t="s">
        <v>74</v>
      </c>
      <c r="E36" s="19"/>
      <c r="F36" s="55">
        <v>17</v>
      </c>
      <c r="G36" s="47">
        <f t="shared" si="2"/>
        <v>1341.4276470588236</v>
      </c>
      <c r="H36" s="47">
        <v>22804.27</v>
      </c>
      <c r="I36" s="47">
        <f t="shared" si="0"/>
        <v>26282.887457627119</v>
      </c>
      <c r="J36" s="16" t="s">
        <v>76</v>
      </c>
      <c r="K36" s="52">
        <f t="shared" si="3"/>
        <v>11402.14</v>
      </c>
      <c r="L36" s="22" t="s">
        <v>75</v>
      </c>
      <c r="M36" s="34"/>
      <c r="N36" s="15" t="s">
        <v>22</v>
      </c>
      <c r="O36" s="38"/>
    </row>
    <row r="37" spans="1:15" s="39" customFormat="1" ht="30.75" customHeight="1" x14ac:dyDescent="0.2">
      <c r="A37" s="48">
        <f t="shared" si="1"/>
        <v>23</v>
      </c>
      <c r="B37" s="53"/>
      <c r="C37" s="54" t="s">
        <v>59</v>
      </c>
      <c r="D37" s="54" t="s">
        <v>66</v>
      </c>
      <c r="E37" s="19"/>
      <c r="F37" s="55">
        <v>27</v>
      </c>
      <c r="G37" s="47">
        <f t="shared" si="2"/>
        <v>816.09074074074078</v>
      </c>
      <c r="H37" s="47">
        <v>22034.45</v>
      </c>
      <c r="I37" s="47">
        <f t="shared" si="0"/>
        <v>25395.637288135593</v>
      </c>
      <c r="J37" s="16" t="s">
        <v>76</v>
      </c>
      <c r="K37" s="52">
        <f t="shared" si="3"/>
        <v>11017.23</v>
      </c>
      <c r="L37" s="22" t="s">
        <v>75</v>
      </c>
      <c r="M37" s="34"/>
      <c r="N37" s="15" t="s">
        <v>22</v>
      </c>
      <c r="O37" s="38"/>
    </row>
    <row r="38" spans="1:15" s="39" customFormat="1" ht="30.75" customHeight="1" x14ac:dyDescent="0.2">
      <c r="A38" s="48">
        <f t="shared" si="1"/>
        <v>24</v>
      </c>
      <c r="B38" s="53"/>
      <c r="C38" s="54" t="s">
        <v>60</v>
      </c>
      <c r="D38" s="54" t="s">
        <v>74</v>
      </c>
      <c r="E38" s="19"/>
      <c r="F38" s="55">
        <v>16</v>
      </c>
      <c r="G38" s="47">
        <f t="shared" si="2"/>
        <v>926.32500000000005</v>
      </c>
      <c r="H38" s="47">
        <v>14821.2</v>
      </c>
      <c r="I38" s="47">
        <f t="shared" si="0"/>
        <v>17082.061016949152</v>
      </c>
      <c r="J38" s="16" t="s">
        <v>76</v>
      </c>
      <c r="K38" s="52">
        <f t="shared" si="3"/>
        <v>7410.6</v>
      </c>
      <c r="L38" s="22" t="s">
        <v>75</v>
      </c>
      <c r="M38" s="34"/>
      <c r="N38" s="15" t="s">
        <v>22</v>
      </c>
      <c r="O38" s="38"/>
    </row>
    <row r="39" spans="1:15" s="39" customFormat="1" ht="30.75" customHeight="1" x14ac:dyDescent="0.2">
      <c r="A39" s="48">
        <f t="shared" si="1"/>
        <v>25</v>
      </c>
      <c r="B39" s="53"/>
      <c r="C39" s="54" t="s">
        <v>61</v>
      </c>
      <c r="D39" s="54" t="s">
        <v>73</v>
      </c>
      <c r="E39" s="19"/>
      <c r="F39" s="55">
        <v>22</v>
      </c>
      <c r="G39" s="47">
        <f t="shared" si="2"/>
        <v>1357.7390909090909</v>
      </c>
      <c r="H39" s="47">
        <v>29870.26</v>
      </c>
      <c r="I39" s="47">
        <f t="shared" si="0"/>
        <v>34426.740338983051</v>
      </c>
      <c r="J39" s="16" t="s">
        <v>76</v>
      </c>
      <c r="K39" s="52">
        <f t="shared" si="3"/>
        <v>14935.13</v>
      </c>
      <c r="L39" s="22" t="s">
        <v>75</v>
      </c>
      <c r="M39" s="34"/>
      <c r="N39" s="15" t="s">
        <v>22</v>
      </c>
      <c r="O39" s="38"/>
    </row>
    <row r="40" spans="1:15" s="18" customFormat="1" ht="16.5" customHeight="1" x14ac:dyDescent="0.2">
      <c r="A40" s="36"/>
      <c r="B40" s="37"/>
      <c r="C40" s="32" t="s">
        <v>21</v>
      </c>
      <c r="D40" s="33" t="s">
        <v>12</v>
      </c>
      <c r="E40" s="33" t="s">
        <v>12</v>
      </c>
      <c r="F40" s="33">
        <f>SUM(F15:F39)</f>
        <v>455</v>
      </c>
      <c r="G40" s="33" t="s">
        <v>12</v>
      </c>
      <c r="H40" s="41">
        <f>SUM(H15:H39)</f>
        <v>862404.94999999984</v>
      </c>
      <c r="I40" s="40">
        <f>SUM(I15:I39)</f>
        <v>993958.24745762709</v>
      </c>
      <c r="J40" s="33" t="s">
        <v>12</v>
      </c>
      <c r="K40" s="42">
        <f>SUM(K25:K39)</f>
        <v>105271.03</v>
      </c>
      <c r="L40" s="27" t="s">
        <v>12</v>
      </c>
      <c r="M40" s="35" t="s">
        <v>12</v>
      </c>
      <c r="N40" s="27" t="s">
        <v>12</v>
      </c>
      <c r="O40" s="17"/>
    </row>
    <row r="41" spans="1:15" x14ac:dyDescent="0.2">
      <c r="L41" s="5"/>
    </row>
    <row r="42" spans="1:15" ht="15.75" x14ac:dyDescent="0.2">
      <c r="C42" s="20"/>
      <c r="L42" s="5"/>
    </row>
    <row r="43" spans="1:15" x14ac:dyDescent="0.2">
      <c r="C43" s="21"/>
      <c r="L43" s="5"/>
    </row>
    <row r="44" spans="1:15" x14ac:dyDescent="0.2">
      <c r="E44" t="s">
        <v>46</v>
      </c>
    </row>
  </sheetData>
  <autoFilter ref="A13:O40"/>
  <mergeCells count="5">
    <mergeCell ref="A9:N9"/>
    <mergeCell ref="M1:N1"/>
    <mergeCell ref="M3:N3"/>
    <mergeCell ref="M4:N4"/>
    <mergeCell ref="M6:N6"/>
  </mergeCells>
  <phoneticPr fontId="5" type="noConversion"/>
  <pageMargins left="0.25" right="0.25" top="0.75" bottom="0.75" header="0.3" footer="0.3"/>
  <pageSetup paperSize="9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2021-11-11T09:21:18Z</cp:lastPrinted>
  <dcterms:created xsi:type="dcterms:W3CDTF">2013-12-05T09:23:32Z</dcterms:created>
  <dcterms:modified xsi:type="dcterms:W3CDTF">2022-03-30T12:31:38Z</dcterms:modified>
</cp:coreProperties>
</file>